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480" windowWidth="15975" windowHeight="5400" activeTab="6"/>
  </bookViews>
  <sheets>
    <sheet name="таб.1" sheetId="1" r:id="rId1"/>
    <sheet name="таб.2" sheetId="2" r:id="rId2"/>
    <sheet name="таб.3" sheetId="3" r:id="rId3"/>
    <sheet name="таб.4" sheetId="5" r:id="rId4"/>
    <sheet name="таб.5" sheetId="6" r:id="rId5"/>
    <sheet name="таб.6" sheetId="7" r:id="rId6"/>
    <sheet name="таб.7" sheetId="8" r:id="rId7"/>
  </sheets>
  <calcPr calcId="144525"/>
</workbook>
</file>

<file path=xl/calcChain.xml><?xml version="1.0" encoding="utf-8"?>
<calcChain xmlns="http://schemas.openxmlformats.org/spreadsheetml/2006/main">
  <c r="F5" i="8" l="1"/>
  <c r="C6" i="8" l="1"/>
  <c r="E5" i="8" l="1"/>
</calcChain>
</file>

<file path=xl/sharedStrings.xml><?xml version="1.0" encoding="utf-8"?>
<sst xmlns="http://schemas.openxmlformats.org/spreadsheetml/2006/main" count="90" uniqueCount="62">
  <si>
    <t>Таблица 1</t>
  </si>
  <si>
    <t xml:space="preserve">Решение представительного органа </t>
  </si>
  <si>
    <t>дата</t>
  </si>
  <si>
    <t>№</t>
  </si>
  <si>
    <t>Виды доходов участвующие в формировании бюжетных ассигновании дорожного фонда</t>
  </si>
  <si>
    <t>Таблица 2</t>
  </si>
  <si>
    <t>в том числе</t>
  </si>
  <si>
    <t>субсидии из дорожного фонда Иркутской области</t>
  </si>
  <si>
    <t>бюджетные кредиты из дорожного фонда Иркутской области</t>
  </si>
  <si>
    <t>иные поступления</t>
  </si>
  <si>
    <t>план</t>
  </si>
  <si>
    <t xml:space="preserve">Решение о местном бюджете </t>
  </si>
  <si>
    <t>Таблица 4</t>
  </si>
  <si>
    <t xml:space="preserve">дата </t>
  </si>
  <si>
    <t>объем муниципального дорожного фонда (тыс. рублей)</t>
  </si>
  <si>
    <t>А</t>
  </si>
  <si>
    <t>Таблица 5</t>
  </si>
  <si>
    <t>Заимствованно</t>
  </si>
  <si>
    <t>Восстановлено</t>
  </si>
  <si>
    <t>Не восстановлено (тыс. рублей)</t>
  </si>
  <si>
    <t>Причины</t>
  </si>
  <si>
    <t xml:space="preserve">сумма </t>
  </si>
  <si>
    <t>направление</t>
  </si>
  <si>
    <t>Таблица 6</t>
  </si>
  <si>
    <t>Утверждены решением о бюджете бюджетные ассигнования муниципального дорожного фонда</t>
  </si>
  <si>
    <t>из них за счет субсидии из дорожного фонда Иркутской области</t>
  </si>
  <si>
    <t>%</t>
  </si>
  <si>
    <t>Причина низкого освоения</t>
  </si>
  <si>
    <t>2.1.</t>
  </si>
  <si>
    <t>3=2/1*100</t>
  </si>
  <si>
    <t>Таблица 3</t>
  </si>
  <si>
    <t xml:space="preserve">№ </t>
  </si>
  <si>
    <t>Объем</t>
  </si>
  <si>
    <t>Прогнозируемый объем доходов бюджета МО, наполняющих муниципальный дорожный фонд</t>
  </si>
  <si>
    <t>1=3+5</t>
  </si>
  <si>
    <t>2=4+6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</si>
  <si>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РФ, подлежащих зачислению в местный бюджет</t>
  </si>
  <si>
    <t>5=7+9+11</t>
  </si>
  <si>
    <t>6=8+10+12</t>
  </si>
  <si>
    <t>Направление использования</t>
  </si>
  <si>
    <t>Поселение</t>
  </si>
  <si>
    <t>Голоустненское муниципальное образование</t>
  </si>
  <si>
    <t>41-119/дсп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</si>
  <si>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подлежащих зачислению в бюджет Голоустненского муниципального образования.</t>
  </si>
  <si>
    <t xml:space="preserve">Голоустненское муниципальное образование </t>
  </si>
  <si>
    <t xml:space="preserve">1) строительство и реконструкция автомобильных дорог общего пользования местного значения (включая разработку документации по планировке территории в целях размещения автомобильных дорог общего пользования местного значения, инженерные изыскания, подготовку проектной документации, проведение необходимых экспертиз, выкуп земельных участков и подготовку территории строительства);
     2) капитальный ремонт, ремонт и содержание автомобильных дорог общего пользования местного значения, включая подготовку проектной документации;
     3) осуществление мероприятий по обеспечению безопасности дорожного движения на автомобильных дорогах общего пользования местного значения;
     4) инвентаризация, паспортизация, диагностика, обследование автомобильных дорог общего пользования местного значения и искусственных сооружений на них, разработка проектов организации дорожного движения, подсчет интенсивности дорожного движения, пропускной способности дорог, проведение кадастровых работ, регистрация прав в отношении земельных участков, занимаемых автодорогами общего пользования местного значения, дорожными сооружениями и другими объектами недвижимости, используемыми в дорожной деятельности, возмещение их стоимости;
     5) осуществление иных мероприятий в отношении автомобильных дорог общего пользования местного значения;
     6) погашение кредиторской задолженности прошлых лет по всем вышеуказанным целям использования бюджетных ассигнований дорожного фонда;
     7) формирование резерва средств на проведение мероприятий по предупреждению чрезвычайных ситуаций и ликвидации последствий стихийных бедствий и других чрезвычайных ситуаций, связанных с осуществлением дорожной деятельности в отношении автомобильных дорог местного значения.
     3.3. Средства дорожного фонда имеют целевое назначение и не подлежат изъятию или расходованию на цели, не указанные в пункте 3.2. раздела 3 настоящего Положения.
     3.4. Бюджетные ассигнования дорожного фонда, не использованные в текущем финансовом году, но обеспеченные его доходной частью, направляются на увеличение бюджетных ассигнований дорожного фонда в очередном финансовом году.
</t>
  </si>
  <si>
    <t>Голоустненское МО</t>
  </si>
  <si>
    <t>4=1-2</t>
  </si>
  <si>
    <t>факт на 01.04.2025</t>
  </si>
  <si>
    <t xml:space="preserve">Бюджетные ассигнования муниципального дорожного фонда, не использованные в 2024 году </t>
  </si>
  <si>
    <t xml:space="preserve">37-128/РД </t>
  </si>
  <si>
    <t>оплата труда с начисление на неё</t>
  </si>
  <si>
    <t>недостаток средств</t>
  </si>
  <si>
    <t>-</t>
  </si>
  <si>
    <t>факт на 01.01.2026</t>
  </si>
  <si>
    <t>Объем бюджетных ассигнований муниципального дорожного фонда по состоянию на 01.01.2026</t>
  </si>
  <si>
    <t>Кассовые расходы на 01.01.2026</t>
  </si>
  <si>
    <t>Остаток неиспользованных средств муниципального дорожного фонда по состоянию на 01.01.2026 г.</t>
  </si>
  <si>
    <t xml:space="preserve">Средства субсидии из дорожного фонда Иркутской области не поступили </t>
  </si>
  <si>
    <t>37-128/РД в редакции от 25.12.2025 № 05-131/РД</t>
  </si>
  <si>
    <t xml:space="preserve">Отчет об использовании дорожного фонда </t>
  </si>
  <si>
    <t>Приложение 6                       УТВЕРЖДЕН                              решением Думы Иркутского муниципального округа                    от "___"____2026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</si>
</sst>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14" fontId="3" fillId="0" borderId="2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0" borderId="2" xfId="0" applyFont="1" applyBorder="1"/>
    <xf numFmtId="14" fontId="4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0" xfId="0" applyFont="1"/>
    <xf numFmtId="0" fontId="4" fillId="0" borderId="14" xfId="0" applyFont="1" applyBorder="1" applyAlignment="1">
      <alignment horizontal="center" vertical="center" wrapText="1"/>
    </xf>
    <xf numFmtId="14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2" fontId="3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4" fontId="3" fillId="0" borderId="2" xfId="0" applyNumberFormat="1" applyFont="1" applyBorder="1"/>
    <xf numFmtId="164" fontId="3" fillId="0" borderId="2" xfId="0" applyNumberFormat="1" applyFont="1" applyBorder="1"/>
    <xf numFmtId="165" fontId="4" fillId="2" borderId="2" xfId="1" applyNumberFormat="1" applyFont="1" applyFill="1" applyBorder="1" applyAlignment="1">
      <alignment horizontal="right"/>
    </xf>
    <xf numFmtId="4" fontId="3" fillId="0" borderId="2" xfId="0" applyNumberFormat="1" applyFont="1" applyBorder="1" applyAlignment="1">
      <alignment horizontal="center"/>
    </xf>
    <xf numFmtId="14" fontId="3" fillId="0" borderId="2" xfId="0" applyNumberFormat="1" applyFont="1" applyBorder="1"/>
    <xf numFmtId="4" fontId="6" fillId="0" borderId="0" xfId="0" applyNumberFormat="1" applyFont="1"/>
    <xf numFmtId="0" fontId="3" fillId="0" borderId="2" xfId="0" applyFont="1" applyBorder="1" applyAlignment="1">
      <alignment horizontal="center" wrapText="1"/>
    </xf>
    <xf numFmtId="4" fontId="0" fillId="0" borderId="0" xfId="0" applyNumberFormat="1"/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2" xfId="0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4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R7" sqref="R7"/>
    </sheetView>
  </sheetViews>
  <sheetFormatPr defaultRowHeight="15" x14ac:dyDescent="0.25"/>
  <cols>
    <col min="1" max="1" width="55.7109375" customWidth="1"/>
    <col min="2" max="2" width="11.28515625" customWidth="1"/>
    <col min="3" max="3" width="11.5703125" customWidth="1"/>
    <col min="4" max="4" width="37.42578125" customWidth="1"/>
  </cols>
  <sheetData>
    <row r="2" spans="1:4" ht="15.75" x14ac:dyDescent="0.25">
      <c r="D2" s="1" t="s">
        <v>0</v>
      </c>
    </row>
    <row r="3" spans="1:4" x14ac:dyDescent="0.25">
      <c r="A3" s="42" t="s">
        <v>40</v>
      </c>
      <c r="B3" s="44" t="s">
        <v>1</v>
      </c>
      <c r="C3" s="44"/>
      <c r="D3" s="44"/>
    </row>
    <row r="4" spans="1:4" ht="50.25" customHeight="1" x14ac:dyDescent="0.25">
      <c r="A4" s="43"/>
      <c r="B4" s="2" t="s">
        <v>2</v>
      </c>
      <c r="C4" s="2" t="s">
        <v>3</v>
      </c>
      <c r="D4" s="3" t="s">
        <v>4</v>
      </c>
    </row>
    <row r="5" spans="1:4" ht="139.5" customHeight="1" thickBot="1" x14ac:dyDescent="0.3">
      <c r="A5" s="19" t="s">
        <v>41</v>
      </c>
      <c r="B5" s="20">
        <v>42037</v>
      </c>
      <c r="C5" s="21" t="s">
        <v>42</v>
      </c>
      <c r="D5" s="22" t="s">
        <v>43</v>
      </c>
    </row>
  </sheetData>
  <mergeCells count="2">
    <mergeCell ref="A3:A4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workbookViewId="0">
      <selection activeCell="G4" sqref="G4:H4"/>
    </sheetView>
  </sheetViews>
  <sheetFormatPr defaultRowHeight="15" x14ac:dyDescent="0.25"/>
  <cols>
    <col min="1" max="1" width="10.7109375" customWidth="1"/>
    <col min="2" max="2" width="11.7109375" customWidth="1"/>
    <col min="3" max="4" width="10.7109375" customWidth="1"/>
    <col min="5" max="5" width="12" customWidth="1"/>
    <col min="6" max="6" width="12.5703125" customWidth="1"/>
    <col min="7" max="7" width="12.7109375" customWidth="1"/>
    <col min="8" max="8" width="11.85546875" customWidth="1"/>
    <col min="9" max="9" width="12.7109375" customWidth="1"/>
    <col min="10" max="10" width="12" customWidth="1"/>
    <col min="11" max="11" width="11.7109375" customWidth="1"/>
    <col min="12" max="12" width="10.28515625" customWidth="1"/>
  </cols>
  <sheetData>
    <row r="1" spans="1:12" x14ac:dyDescent="0.25">
      <c r="L1" s="6" t="s">
        <v>5</v>
      </c>
    </row>
    <row r="2" spans="1:12" x14ac:dyDescent="0.25">
      <c r="A2" s="52" t="s">
        <v>33</v>
      </c>
      <c r="B2" s="53"/>
      <c r="C2" s="57" t="s">
        <v>6</v>
      </c>
      <c r="D2" s="58"/>
      <c r="E2" s="58"/>
      <c r="F2" s="58"/>
      <c r="G2" s="58"/>
      <c r="H2" s="58"/>
      <c r="I2" s="58"/>
      <c r="J2" s="58"/>
      <c r="K2" s="58"/>
      <c r="L2" s="59"/>
    </row>
    <row r="3" spans="1:12" x14ac:dyDescent="0.25">
      <c r="A3" s="54"/>
      <c r="B3" s="55"/>
      <c r="C3" s="45" t="s">
        <v>36</v>
      </c>
      <c r="D3" s="46"/>
      <c r="E3" s="52" t="s">
        <v>9</v>
      </c>
      <c r="F3" s="60"/>
      <c r="G3" s="63"/>
      <c r="H3" s="63"/>
      <c r="I3" s="63"/>
      <c r="J3" s="63"/>
      <c r="K3" s="63"/>
      <c r="L3" s="63"/>
    </row>
    <row r="4" spans="1:12" ht="199.15" customHeight="1" x14ac:dyDescent="0.25">
      <c r="A4" s="56"/>
      <c r="B4" s="51"/>
      <c r="C4" s="47"/>
      <c r="D4" s="48"/>
      <c r="E4" s="61"/>
      <c r="F4" s="62"/>
      <c r="G4" s="49" t="s">
        <v>7</v>
      </c>
      <c r="H4" s="50"/>
      <c r="I4" s="49" t="s">
        <v>8</v>
      </c>
      <c r="J4" s="51"/>
      <c r="K4" s="64" t="s">
        <v>9</v>
      </c>
      <c r="L4" s="65"/>
    </row>
    <row r="5" spans="1:12" ht="30" x14ac:dyDescent="0.25">
      <c r="A5" s="3" t="s">
        <v>10</v>
      </c>
      <c r="B5" s="15" t="s">
        <v>54</v>
      </c>
      <c r="C5" s="3" t="s">
        <v>10</v>
      </c>
      <c r="D5" s="15" t="s">
        <v>54</v>
      </c>
      <c r="E5" s="3" t="s">
        <v>10</v>
      </c>
      <c r="F5" s="15" t="s">
        <v>54</v>
      </c>
      <c r="G5" s="3" t="s">
        <v>10</v>
      </c>
      <c r="H5" s="15" t="s">
        <v>54</v>
      </c>
      <c r="I5" s="3" t="s">
        <v>10</v>
      </c>
      <c r="J5" s="15" t="s">
        <v>48</v>
      </c>
      <c r="K5" s="3" t="s">
        <v>10</v>
      </c>
      <c r="L5" s="15" t="s">
        <v>54</v>
      </c>
    </row>
    <row r="6" spans="1:12" x14ac:dyDescent="0.25">
      <c r="A6" s="2" t="s">
        <v>34</v>
      </c>
      <c r="B6" s="2" t="s">
        <v>35</v>
      </c>
      <c r="C6" s="2">
        <v>3</v>
      </c>
      <c r="D6" s="2">
        <v>4</v>
      </c>
      <c r="E6" s="15" t="s">
        <v>37</v>
      </c>
      <c r="F6" s="15" t="s">
        <v>38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</row>
    <row r="7" spans="1:12" x14ac:dyDescent="0.25">
      <c r="A7" s="23">
        <v>64589.98</v>
      </c>
      <c r="B7" s="23">
        <v>254.33</v>
      </c>
      <c r="C7" s="23">
        <v>4278.13</v>
      </c>
      <c r="D7" s="23">
        <v>4123.13</v>
      </c>
      <c r="E7" s="23">
        <v>64561.82</v>
      </c>
      <c r="F7" s="23">
        <v>0</v>
      </c>
      <c r="G7" s="23">
        <v>61561.82</v>
      </c>
      <c r="H7" s="23">
        <v>0</v>
      </c>
      <c r="I7" s="23"/>
      <c r="J7" s="23"/>
      <c r="K7" s="23"/>
      <c r="L7" s="23"/>
    </row>
  </sheetData>
  <mergeCells count="8">
    <mergeCell ref="C3:D4"/>
    <mergeCell ref="G4:H4"/>
    <mergeCell ref="I4:J4"/>
    <mergeCell ref="A2:B4"/>
    <mergeCell ref="C2:L2"/>
    <mergeCell ref="E3:F4"/>
    <mergeCell ref="G3:L3"/>
    <mergeCell ref="K4:L4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C12" sqref="C12"/>
    </sheetView>
  </sheetViews>
  <sheetFormatPr defaultRowHeight="15" x14ac:dyDescent="0.25"/>
  <cols>
    <col min="1" max="1" width="20.42578125" customWidth="1"/>
    <col min="2" max="2" width="27.42578125" customWidth="1"/>
    <col min="3" max="3" width="44.140625" customWidth="1"/>
  </cols>
  <sheetData>
    <row r="1" spans="1:3" x14ac:dyDescent="0.25">
      <c r="C1" s="7" t="s">
        <v>30</v>
      </c>
    </row>
    <row r="2" spans="1:3" ht="28.15" customHeight="1" x14ac:dyDescent="0.25">
      <c r="A2" s="66" t="s">
        <v>49</v>
      </c>
      <c r="B2" s="67"/>
      <c r="C2" s="67"/>
    </row>
    <row r="3" spans="1:3" x14ac:dyDescent="0.25">
      <c r="A3" s="68" t="s">
        <v>11</v>
      </c>
      <c r="B3" s="69"/>
      <c r="C3" s="70"/>
    </row>
    <row r="4" spans="1:3" x14ac:dyDescent="0.25">
      <c r="A4" s="17" t="s">
        <v>2</v>
      </c>
      <c r="B4" s="17" t="s">
        <v>31</v>
      </c>
      <c r="C4" s="17" t="s">
        <v>32</v>
      </c>
    </row>
    <row r="5" spans="1:3" x14ac:dyDescent="0.25">
      <c r="A5" s="2">
        <v>1</v>
      </c>
      <c r="B5" s="2">
        <v>2</v>
      </c>
      <c r="C5" s="2">
        <v>3</v>
      </c>
    </row>
    <row r="6" spans="1:3" ht="30" x14ac:dyDescent="0.25">
      <c r="A6" s="5">
        <v>45632</v>
      </c>
      <c r="B6" s="35" t="s">
        <v>59</v>
      </c>
      <c r="C6" s="32">
        <v>1828.194</v>
      </c>
    </row>
    <row r="7" spans="1:3" x14ac:dyDescent="0.25">
      <c r="A7" s="18"/>
      <c r="B7" s="18"/>
      <c r="C7" s="18"/>
    </row>
    <row r="8" spans="1:3" x14ac:dyDescent="0.25">
      <c r="A8" s="18"/>
      <c r="B8" s="18"/>
      <c r="C8" s="18"/>
    </row>
    <row r="9" spans="1:3" x14ac:dyDescent="0.25">
      <c r="A9" s="18"/>
      <c r="B9" s="18"/>
      <c r="C9" s="18"/>
    </row>
    <row r="10" spans="1:3" x14ac:dyDescent="0.25">
      <c r="A10" s="18"/>
      <c r="B10" s="18"/>
      <c r="C10" s="18"/>
    </row>
    <row r="11" spans="1:3" x14ac:dyDescent="0.25">
      <c r="A11" s="18"/>
      <c r="B11" s="18"/>
      <c r="C11" s="18"/>
    </row>
    <row r="12" spans="1:3" x14ac:dyDescent="0.25">
      <c r="A12" s="18"/>
      <c r="B12" s="18"/>
      <c r="C12" s="18"/>
    </row>
    <row r="13" spans="1:3" x14ac:dyDescent="0.25">
      <c r="A13" s="18"/>
      <c r="B13" s="18"/>
      <c r="C13" s="18"/>
    </row>
    <row r="14" spans="1:3" x14ac:dyDescent="0.25">
      <c r="A14" s="18"/>
      <c r="B14" s="18"/>
      <c r="C14" s="18"/>
    </row>
    <row r="15" spans="1:3" x14ac:dyDescent="0.25">
      <c r="A15" s="18"/>
      <c r="B15" s="18"/>
      <c r="C15" s="18"/>
    </row>
    <row r="16" spans="1:3" x14ac:dyDescent="0.25">
      <c r="A16" s="18"/>
      <c r="B16" s="18"/>
      <c r="C16" s="18"/>
    </row>
    <row r="17" spans="1:3" x14ac:dyDescent="0.25">
      <c r="A17" s="18"/>
      <c r="B17" s="18"/>
      <c r="C17" s="18"/>
    </row>
    <row r="18" spans="1:3" x14ac:dyDescent="0.25">
      <c r="A18" s="18"/>
      <c r="B18" s="18"/>
      <c r="C18" s="18"/>
    </row>
    <row r="19" spans="1:3" x14ac:dyDescent="0.25">
      <c r="A19" s="18"/>
      <c r="B19" s="18"/>
      <c r="C19" s="18"/>
    </row>
    <row r="20" spans="1:3" x14ac:dyDescent="0.25">
      <c r="A20" s="18"/>
      <c r="B20" s="18"/>
      <c r="C20" s="18"/>
    </row>
    <row r="21" spans="1:3" x14ac:dyDescent="0.25">
      <c r="A21" s="18"/>
      <c r="B21" s="18"/>
      <c r="C21" s="18"/>
    </row>
    <row r="22" spans="1:3" x14ac:dyDescent="0.25">
      <c r="A22" s="18"/>
      <c r="B22" s="18"/>
      <c r="C22" s="18"/>
    </row>
    <row r="23" spans="1:3" x14ac:dyDescent="0.25">
      <c r="A23" s="18"/>
      <c r="B23" s="18"/>
      <c r="C23" s="18"/>
    </row>
    <row r="24" spans="1:3" x14ac:dyDescent="0.25">
      <c r="A24" s="18"/>
      <c r="B24" s="18"/>
      <c r="C24" s="18"/>
    </row>
    <row r="25" spans="1:3" x14ac:dyDescent="0.25">
      <c r="A25" s="18"/>
      <c r="B25" s="18"/>
      <c r="C25" s="18"/>
    </row>
    <row r="26" spans="1:3" x14ac:dyDescent="0.25">
      <c r="A26" s="18"/>
      <c r="B26" s="18"/>
      <c r="C26" s="18"/>
    </row>
    <row r="27" spans="1:3" x14ac:dyDescent="0.25">
      <c r="A27" s="18"/>
      <c r="B27" s="18"/>
      <c r="C27" s="18"/>
    </row>
    <row r="28" spans="1:3" x14ac:dyDescent="0.25">
      <c r="A28" s="18"/>
      <c r="B28" s="18"/>
      <c r="C28" s="18"/>
    </row>
    <row r="29" spans="1:3" x14ac:dyDescent="0.25">
      <c r="A29" s="18"/>
      <c r="B29" s="18"/>
      <c r="C29" s="18"/>
    </row>
    <row r="30" spans="1:3" x14ac:dyDescent="0.25">
      <c r="A30" s="18"/>
      <c r="B30" s="18"/>
      <c r="C30" s="18"/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6" sqref="D6"/>
    </sheetView>
  </sheetViews>
  <sheetFormatPr defaultRowHeight="15" x14ac:dyDescent="0.25"/>
  <cols>
    <col min="1" max="1" width="45.28515625" customWidth="1"/>
    <col min="2" max="2" width="12.28515625" customWidth="1"/>
    <col min="3" max="3" width="11.7109375" customWidth="1"/>
    <col min="4" max="4" width="26.5703125" customWidth="1"/>
  </cols>
  <sheetData>
    <row r="1" spans="1:4" x14ac:dyDescent="0.25">
      <c r="D1" s="7" t="s">
        <v>12</v>
      </c>
    </row>
    <row r="2" spans="1:4" ht="32.450000000000003" customHeight="1" x14ac:dyDescent="0.25">
      <c r="A2" s="71" t="s">
        <v>40</v>
      </c>
      <c r="B2" s="74" t="s">
        <v>55</v>
      </c>
      <c r="C2" s="44"/>
      <c r="D2" s="44"/>
    </row>
    <row r="3" spans="1:4" x14ac:dyDescent="0.25">
      <c r="A3" s="72"/>
      <c r="B3" s="74" t="s">
        <v>11</v>
      </c>
      <c r="C3" s="44"/>
      <c r="D3" s="44"/>
    </row>
    <row r="4" spans="1:4" ht="45" x14ac:dyDescent="0.25">
      <c r="A4" s="73"/>
      <c r="B4" s="8" t="s">
        <v>13</v>
      </c>
      <c r="C4" s="8" t="s">
        <v>3</v>
      </c>
      <c r="D4" s="9" t="s">
        <v>14</v>
      </c>
    </row>
    <row r="5" spans="1:4" x14ac:dyDescent="0.25">
      <c r="A5" s="2" t="s">
        <v>15</v>
      </c>
      <c r="B5" s="10">
        <v>1</v>
      </c>
      <c r="C5" s="10">
        <v>2</v>
      </c>
      <c r="D5" s="10">
        <v>3</v>
      </c>
    </row>
    <row r="6" spans="1:4" x14ac:dyDescent="0.25">
      <c r="A6" s="11" t="s">
        <v>44</v>
      </c>
      <c r="B6" s="12">
        <v>45997</v>
      </c>
      <c r="C6" s="10" t="s">
        <v>50</v>
      </c>
      <c r="D6" s="31">
        <v>64589.98</v>
      </c>
    </row>
  </sheetData>
  <mergeCells count="3">
    <mergeCell ref="A2:A4"/>
    <mergeCell ref="B2:D2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selection activeCell="H28" sqref="H28"/>
    </sheetView>
  </sheetViews>
  <sheetFormatPr defaultRowHeight="15" x14ac:dyDescent="0.25"/>
  <cols>
    <col min="1" max="1" width="35.42578125" customWidth="1"/>
    <col min="2" max="2" width="10.140625" bestFit="1" customWidth="1"/>
    <col min="3" max="3" width="11" customWidth="1"/>
    <col min="4" max="4" width="12.28515625" customWidth="1"/>
    <col min="5" max="5" width="10.140625" bestFit="1" customWidth="1"/>
    <col min="6" max="6" width="9.7109375" customWidth="1"/>
    <col min="7" max="7" width="16.85546875" customWidth="1"/>
    <col min="8" max="8" width="18.140625" customWidth="1"/>
  </cols>
  <sheetData>
    <row r="1" spans="1:8" x14ac:dyDescent="0.25">
      <c r="H1" s="7" t="s">
        <v>16</v>
      </c>
    </row>
    <row r="2" spans="1:8" x14ac:dyDescent="0.25">
      <c r="A2" s="75" t="s">
        <v>40</v>
      </c>
      <c r="B2" s="44" t="s">
        <v>17</v>
      </c>
      <c r="C2" s="44"/>
      <c r="D2" s="44"/>
      <c r="E2" s="44" t="s">
        <v>18</v>
      </c>
      <c r="F2" s="44"/>
      <c r="G2" s="77" t="s">
        <v>19</v>
      </c>
      <c r="H2" s="71" t="s">
        <v>20</v>
      </c>
    </row>
    <row r="3" spans="1:8" x14ac:dyDescent="0.25">
      <c r="A3" s="76"/>
      <c r="B3" s="2" t="s">
        <v>2</v>
      </c>
      <c r="C3" s="2" t="s">
        <v>21</v>
      </c>
      <c r="D3" s="2" t="s">
        <v>22</v>
      </c>
      <c r="E3" s="2" t="s">
        <v>2</v>
      </c>
      <c r="F3" s="2" t="s">
        <v>21</v>
      </c>
      <c r="G3" s="78"/>
      <c r="H3" s="79"/>
    </row>
    <row r="4" spans="1:8" x14ac:dyDescent="0.25">
      <c r="A4" s="2" t="s">
        <v>15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</row>
    <row r="5" spans="1:8" ht="60" x14ac:dyDescent="0.25">
      <c r="A5" s="24" t="s">
        <v>44</v>
      </c>
      <c r="B5" s="33"/>
      <c r="C5" s="29">
        <v>710.9</v>
      </c>
      <c r="D5" s="4" t="s">
        <v>51</v>
      </c>
      <c r="E5" s="37" t="s">
        <v>53</v>
      </c>
      <c r="F5" s="13">
        <v>0</v>
      </c>
      <c r="G5" s="29">
        <v>710.9</v>
      </c>
      <c r="H5" s="4" t="s">
        <v>52</v>
      </c>
    </row>
  </sheetData>
  <mergeCells count="5">
    <mergeCell ref="A2:A3"/>
    <mergeCell ref="B2:D2"/>
    <mergeCell ref="E2:F2"/>
    <mergeCell ref="G2:G3"/>
    <mergeCell ref="H2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D4" sqref="D4"/>
    </sheetView>
  </sheetViews>
  <sheetFormatPr defaultRowHeight="15" x14ac:dyDescent="0.25"/>
  <cols>
    <col min="1" max="1" width="25.28515625" customWidth="1"/>
    <col min="2" max="2" width="10.140625" bestFit="1" customWidth="1"/>
    <col min="3" max="3" width="10.7109375" customWidth="1"/>
    <col min="4" max="4" width="93.85546875" customWidth="1"/>
  </cols>
  <sheetData>
    <row r="1" spans="1:4" x14ac:dyDescent="0.25">
      <c r="D1" s="7" t="s">
        <v>23</v>
      </c>
    </row>
    <row r="2" spans="1:4" ht="15.6" customHeight="1" x14ac:dyDescent="0.25">
      <c r="A2" s="75" t="s">
        <v>40</v>
      </c>
      <c r="B2" s="44" t="s">
        <v>1</v>
      </c>
      <c r="C2" s="44"/>
      <c r="D2" s="44"/>
    </row>
    <row r="3" spans="1:4" x14ac:dyDescent="0.25">
      <c r="A3" s="76"/>
      <c r="B3" s="2" t="s">
        <v>2</v>
      </c>
      <c r="C3" s="2" t="s">
        <v>3</v>
      </c>
      <c r="D3" s="2" t="s">
        <v>39</v>
      </c>
    </row>
    <row r="4" spans="1:4" ht="339.75" customHeight="1" x14ac:dyDescent="0.25">
      <c r="A4" s="26" t="s">
        <v>44</v>
      </c>
      <c r="B4" s="27">
        <v>42037</v>
      </c>
      <c r="C4" s="28" t="s">
        <v>42</v>
      </c>
      <c r="D4" s="25" t="s">
        <v>45</v>
      </c>
    </row>
  </sheetData>
  <mergeCells count="2">
    <mergeCell ref="A2:A3"/>
    <mergeCell ref="B2:D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topLeftCell="B1" workbookViewId="0">
      <selection activeCell="F1" sqref="F1:G1"/>
    </sheetView>
  </sheetViews>
  <sheetFormatPr defaultRowHeight="15" x14ac:dyDescent="0.25"/>
  <cols>
    <col min="1" max="1" width="44.42578125" customWidth="1"/>
    <col min="2" max="2" width="18.28515625" customWidth="1"/>
    <col min="3" max="3" width="10.85546875" customWidth="1"/>
    <col min="4" max="4" width="13.85546875" customWidth="1"/>
    <col min="5" max="5" width="10.5703125" customWidth="1"/>
    <col min="6" max="6" width="18" customWidth="1"/>
    <col min="7" max="7" width="21" customWidth="1"/>
  </cols>
  <sheetData>
    <row r="1" spans="1:8" ht="102.75" customHeight="1" x14ac:dyDescent="0.25">
      <c r="B1" s="40"/>
      <c r="F1" s="83" t="s">
        <v>61</v>
      </c>
      <c r="G1" s="84"/>
    </row>
    <row r="2" spans="1:8" s="41" customFormat="1" ht="21.75" customHeight="1" x14ac:dyDescent="0.25">
      <c r="B2" s="80" t="s">
        <v>60</v>
      </c>
      <c r="C2" s="81"/>
      <c r="D2" s="81"/>
      <c r="E2" s="81"/>
      <c r="F2" s="81"/>
      <c r="G2" s="82"/>
    </row>
    <row r="3" spans="1:8" ht="153.75" customHeight="1" x14ac:dyDescent="0.25">
      <c r="A3" s="39" t="s">
        <v>40</v>
      </c>
      <c r="B3" s="38" t="s">
        <v>24</v>
      </c>
      <c r="C3" s="38" t="s">
        <v>56</v>
      </c>
      <c r="D3" s="38" t="s">
        <v>25</v>
      </c>
      <c r="E3" s="38" t="s">
        <v>26</v>
      </c>
      <c r="F3" s="38" t="s">
        <v>57</v>
      </c>
      <c r="G3" s="38" t="s">
        <v>27</v>
      </c>
    </row>
    <row r="4" spans="1:8" x14ac:dyDescent="0.25">
      <c r="A4" s="13" t="s">
        <v>15</v>
      </c>
      <c r="B4" s="14">
        <v>1</v>
      </c>
      <c r="C4" s="14">
        <v>2</v>
      </c>
      <c r="D4" s="14" t="s">
        <v>28</v>
      </c>
      <c r="E4" s="14" t="s">
        <v>29</v>
      </c>
      <c r="F4" s="16" t="s">
        <v>47</v>
      </c>
      <c r="G4" s="14">
        <v>5</v>
      </c>
    </row>
    <row r="5" spans="1:8" ht="60" x14ac:dyDescent="0.25">
      <c r="A5" s="11" t="s">
        <v>46</v>
      </c>
      <c r="B5" s="29">
        <v>64589.98</v>
      </c>
      <c r="C5" s="29">
        <v>254.33</v>
      </c>
      <c r="D5" s="29">
        <v>0</v>
      </c>
      <c r="E5" s="30">
        <f>C5/B5*100</f>
        <v>0.39376076598878035</v>
      </c>
      <c r="F5" s="29">
        <f>B5-C5</f>
        <v>64335.65</v>
      </c>
      <c r="G5" s="4" t="s">
        <v>58</v>
      </c>
      <c r="H5" s="36"/>
    </row>
    <row r="6" spans="1:8" x14ac:dyDescent="0.25">
      <c r="C6" s="34">
        <f>B5-C5</f>
        <v>64335.65</v>
      </c>
    </row>
  </sheetData>
  <mergeCells count="2">
    <mergeCell ref="F1:G1"/>
    <mergeCell ref="B2:G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таб.1</vt:lpstr>
      <vt:lpstr>таб.2</vt:lpstr>
      <vt:lpstr>таб.3</vt:lpstr>
      <vt:lpstr>таб.4</vt:lpstr>
      <vt:lpstr>таб.5</vt:lpstr>
      <vt:lpstr>таб.6</vt:lpstr>
      <vt:lpstr>таб.7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kovalevasv</dc:creator>
  <cp:lastModifiedBy>Куфякова Татьяна Николаевна</cp:lastModifiedBy>
  <cp:lastPrinted>2026-02-27T08:23:58Z</cp:lastPrinted>
  <dcterms:created xsi:type="dcterms:W3CDTF">2017-10-24T06:33:42Z</dcterms:created>
  <dcterms:modified xsi:type="dcterms:W3CDTF">2026-04-28T07:41:20Z</dcterms:modified>
</cp:coreProperties>
</file>